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ORD\GAL\115533_GAL-7-19.94\Design\"/>
    </mc:Choice>
  </mc:AlternateContent>
  <xr:revisionPtr revIDLastSave="0" documentId="13_ncr:1_{AF0F6154-3D85-4695-A378-4F9D39901D35}" xr6:coauthVersionLast="47" xr6:coauthVersionMax="47" xr10:uidLastSave="{00000000-0000-0000-0000-000000000000}"/>
  <bookViews>
    <workbookView xWindow="-120" yWindow="-120" windowWidth="29040" windowHeight="15720" xr2:uid="{3D48CF8A-D1B5-46D3-9C1C-EC3DEC6BAA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" i="1" l="1"/>
  <c r="P3" i="1"/>
  <c r="Q12" i="1"/>
  <c r="P12" i="1"/>
  <c r="Q13" i="1"/>
  <c r="L27" i="1"/>
  <c r="L26" i="1"/>
  <c r="L25" i="1"/>
  <c r="C29" i="1"/>
  <c r="C28" i="1"/>
  <c r="C27" i="1"/>
  <c r="C26" i="1"/>
  <c r="C25" i="1"/>
  <c r="D21" i="1"/>
  <c r="D20" i="1"/>
  <c r="H20" i="1" s="1"/>
  <c r="H21" i="1" s="1"/>
  <c r="D15" i="1"/>
  <c r="D14" i="1"/>
  <c r="D13" i="1"/>
  <c r="D12" i="1"/>
  <c r="D4" i="1"/>
  <c r="D5" i="1"/>
  <c r="D6" i="1"/>
  <c r="D3" i="1"/>
  <c r="H3" i="1" s="1"/>
  <c r="H4" i="1" s="1"/>
  <c r="M4" i="1"/>
  <c r="M5" i="1"/>
  <c r="M6" i="1"/>
  <c r="M7" i="1"/>
  <c r="M8" i="1"/>
  <c r="M9" i="1"/>
  <c r="M10" i="1"/>
  <c r="M12" i="1"/>
  <c r="M13" i="1"/>
  <c r="M14" i="1"/>
  <c r="M17" i="1"/>
  <c r="M18" i="1"/>
  <c r="M19" i="1"/>
  <c r="M20" i="1"/>
  <c r="M21" i="1"/>
  <c r="M22" i="1"/>
  <c r="M3" i="1"/>
  <c r="P17" i="1"/>
  <c r="G20" i="1"/>
  <c r="G12" i="1"/>
  <c r="G3" i="1"/>
  <c r="H12" i="1" l="1"/>
  <c r="H13" i="1" s="1"/>
  <c r="Q4" i="1"/>
  <c r="Q17" i="1"/>
  <c r="Q18" i="1" s="1"/>
</calcChain>
</file>

<file path=xl/sharedStrings.xml><?xml version="1.0" encoding="utf-8"?>
<sst xmlns="http://schemas.openxmlformats.org/spreadsheetml/2006/main" count="9" uniqueCount="5">
  <si>
    <t xml:space="preserve">STATION </t>
  </si>
  <si>
    <t>LT</t>
  </si>
  <si>
    <t>RT</t>
  </si>
  <si>
    <t>FEET</t>
  </si>
  <si>
    <t>INCHES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</si>
</sst>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B2DE0-7E33-45B6-8125-A57FA741804B}">
  <dimension ref="A1:R29"/>
  <sheetViews>
    <sheetView tabSelected="1" workbookViewId="0">
      <selection activeCell="Q4" sqref="Q4"/>
    </sheetView>
  </sheetViews>
  <sheetFormatPr defaultRowHeight="15" x14ac:dyDescent="0.25"/>
  <sheetData>
    <row r="1" spans="1:18" x14ac:dyDescent="0.25">
      <c r="A1" t="s">
        <v>0</v>
      </c>
      <c r="B1" t="s">
        <v>1</v>
      </c>
      <c r="K1" t="s">
        <v>2</v>
      </c>
    </row>
    <row r="2" spans="1:18" x14ac:dyDescent="0.25">
      <c r="A2">
        <v>106600</v>
      </c>
      <c r="J2">
        <v>106600</v>
      </c>
    </row>
    <row r="3" spans="1:18" x14ac:dyDescent="0.25">
      <c r="A3" s="1">
        <v>106625</v>
      </c>
      <c r="B3">
        <v>0.183</v>
      </c>
      <c r="C3">
        <v>0.125</v>
      </c>
      <c r="D3">
        <f>(B3+C3)/2</f>
        <v>0.154</v>
      </c>
      <c r="E3">
        <v>14.5</v>
      </c>
      <c r="G3">
        <f>AVERAGE(E3:E6)</f>
        <v>14.1</v>
      </c>
      <c r="H3">
        <f>AVERAGE(D3:D6)</f>
        <v>0.15637500000000001</v>
      </c>
      <c r="J3" s="1">
        <v>106625</v>
      </c>
      <c r="K3">
        <v>0.39</v>
      </c>
      <c r="L3">
        <v>0</v>
      </c>
      <c r="M3">
        <f>(K3+L3)/2</f>
        <v>0.19500000000000001</v>
      </c>
      <c r="N3">
        <v>15.3</v>
      </c>
      <c r="P3">
        <f>AVERAGE(N3:N10)</f>
        <v>12.4125</v>
      </c>
      <c r="Q3">
        <f>AVERAGE(M3:M10)</f>
        <v>0.216</v>
      </c>
      <c r="R3" t="s">
        <v>3</v>
      </c>
    </row>
    <row r="4" spans="1:18" x14ac:dyDescent="0.25">
      <c r="A4" s="1">
        <v>106650</v>
      </c>
      <c r="B4">
        <v>0.27</v>
      </c>
      <c r="C4">
        <v>0.125</v>
      </c>
      <c r="D4">
        <f t="shared" ref="D4:D6" si="0">(B4+C4)/2</f>
        <v>0.19750000000000001</v>
      </c>
      <c r="E4">
        <v>14.5</v>
      </c>
      <c r="H4">
        <f>H3*12</f>
        <v>1.8765000000000001</v>
      </c>
      <c r="J4" s="1">
        <v>106650</v>
      </c>
      <c r="K4">
        <v>0.51</v>
      </c>
      <c r="L4">
        <v>0.125</v>
      </c>
      <c r="M4">
        <f t="shared" ref="M4:M22" si="1">(K4+L4)/2</f>
        <v>0.3175</v>
      </c>
      <c r="N4">
        <v>10.9</v>
      </c>
      <c r="Q4">
        <f>Q3*12</f>
        <v>2.5920000000000001</v>
      </c>
      <c r="R4" t="s">
        <v>4</v>
      </c>
    </row>
    <row r="5" spans="1:18" x14ac:dyDescent="0.25">
      <c r="A5" s="1">
        <v>106675</v>
      </c>
      <c r="B5">
        <v>0.17299999999999999</v>
      </c>
      <c r="C5">
        <v>0.125</v>
      </c>
      <c r="D5">
        <f t="shared" si="0"/>
        <v>0.14899999999999999</v>
      </c>
      <c r="E5">
        <v>14</v>
      </c>
      <c r="J5" s="1">
        <v>106675</v>
      </c>
      <c r="K5">
        <v>0.39</v>
      </c>
      <c r="L5">
        <v>0.125</v>
      </c>
      <c r="M5">
        <f t="shared" si="1"/>
        <v>0.25750000000000001</v>
      </c>
      <c r="N5">
        <v>11.1</v>
      </c>
    </row>
    <row r="6" spans="1:18" x14ac:dyDescent="0.25">
      <c r="A6" s="1">
        <v>106700</v>
      </c>
      <c r="B6">
        <v>0.125</v>
      </c>
      <c r="C6">
        <v>0.125</v>
      </c>
      <c r="D6">
        <f t="shared" si="0"/>
        <v>0.125</v>
      </c>
      <c r="E6">
        <v>13.4</v>
      </c>
      <c r="J6" s="1">
        <v>106700</v>
      </c>
      <c r="K6">
        <v>0.28399999999999997</v>
      </c>
      <c r="L6">
        <v>0.125</v>
      </c>
      <c r="M6">
        <f t="shared" si="1"/>
        <v>0.20449999999999999</v>
      </c>
      <c r="N6">
        <v>11.7</v>
      </c>
    </row>
    <row r="7" spans="1:18" x14ac:dyDescent="0.25">
      <c r="A7">
        <v>106725</v>
      </c>
      <c r="J7" s="1">
        <v>106725</v>
      </c>
      <c r="K7">
        <v>0.19700000000000001</v>
      </c>
      <c r="L7">
        <v>0.125</v>
      </c>
      <c r="M7">
        <f t="shared" si="1"/>
        <v>0.161</v>
      </c>
      <c r="N7">
        <v>12.4</v>
      </c>
    </row>
    <row r="8" spans="1:18" x14ac:dyDescent="0.25">
      <c r="A8">
        <v>106750</v>
      </c>
      <c r="J8" s="1">
        <v>106750</v>
      </c>
      <c r="K8">
        <v>0.308</v>
      </c>
      <c r="L8">
        <v>0.125</v>
      </c>
      <c r="M8">
        <f t="shared" si="1"/>
        <v>0.2165</v>
      </c>
      <c r="N8">
        <v>12.8</v>
      </c>
    </row>
    <row r="9" spans="1:18" x14ac:dyDescent="0.25">
      <c r="A9">
        <v>106775</v>
      </c>
      <c r="E9">
        <v>12.5</v>
      </c>
      <c r="J9" s="1">
        <v>106775</v>
      </c>
      <c r="K9">
        <v>0.22900000000000001</v>
      </c>
      <c r="L9">
        <v>0.125</v>
      </c>
      <c r="M9">
        <f t="shared" si="1"/>
        <v>0.17699999999999999</v>
      </c>
      <c r="N9">
        <v>12.6</v>
      </c>
    </row>
    <row r="10" spans="1:18" x14ac:dyDescent="0.25">
      <c r="A10">
        <v>106800</v>
      </c>
      <c r="J10" s="1">
        <v>106800</v>
      </c>
      <c r="K10">
        <v>0.27300000000000002</v>
      </c>
      <c r="L10">
        <v>0.125</v>
      </c>
      <c r="M10">
        <f t="shared" si="1"/>
        <v>0.19900000000000001</v>
      </c>
      <c r="N10">
        <v>12.5</v>
      </c>
    </row>
    <row r="11" spans="1:18" x14ac:dyDescent="0.25">
      <c r="A11" s="2">
        <v>106808</v>
      </c>
      <c r="J11" s="2">
        <v>106808</v>
      </c>
    </row>
    <row r="12" spans="1:18" x14ac:dyDescent="0.25">
      <c r="A12" s="2">
        <v>106830</v>
      </c>
      <c r="B12">
        <v>0.33100000000000002</v>
      </c>
      <c r="C12">
        <v>0.125</v>
      </c>
      <c r="D12">
        <f>(B12+C12)/2</f>
        <v>0.22800000000000001</v>
      </c>
      <c r="E12">
        <v>12.3</v>
      </c>
      <c r="G12">
        <f>AVERAGE(E12:E15)</f>
        <v>12.350000000000001</v>
      </c>
      <c r="H12">
        <f>AVERAGE(D12:D15)</f>
        <v>0.21562499999999998</v>
      </c>
      <c r="J12" s="2">
        <v>106830</v>
      </c>
      <c r="K12">
        <v>0.25</v>
      </c>
      <c r="L12">
        <v>0.125</v>
      </c>
      <c r="M12">
        <f t="shared" si="1"/>
        <v>0.1875</v>
      </c>
      <c r="N12">
        <v>12.4</v>
      </c>
      <c r="P12">
        <f>AVERAGE(N12:N15)</f>
        <v>12.524999999999999</v>
      </c>
      <c r="Q12">
        <f>AVERAGE(M12:M14)</f>
        <v>0.1585</v>
      </c>
      <c r="R12" t="s">
        <v>3</v>
      </c>
    </row>
    <row r="13" spans="1:18" x14ac:dyDescent="0.25">
      <c r="A13" s="1">
        <v>106850</v>
      </c>
      <c r="B13">
        <v>0.36499999999999999</v>
      </c>
      <c r="C13">
        <v>0.125</v>
      </c>
      <c r="D13">
        <f t="shared" ref="D13:D15" si="2">(B13+C13)/2</f>
        <v>0.245</v>
      </c>
      <c r="E13">
        <v>12.3</v>
      </c>
      <c r="H13">
        <f>H12*12</f>
        <v>2.5874999999999999</v>
      </c>
      <c r="J13" s="1">
        <v>106850</v>
      </c>
      <c r="K13">
        <v>0.184</v>
      </c>
      <c r="L13">
        <v>0.125</v>
      </c>
      <c r="M13">
        <f t="shared" si="1"/>
        <v>0.1545</v>
      </c>
      <c r="N13">
        <v>12.5</v>
      </c>
      <c r="Q13">
        <f>Q12*12</f>
        <v>1.9020000000000001</v>
      </c>
      <c r="R13" t="s">
        <v>4</v>
      </c>
    </row>
    <row r="14" spans="1:18" x14ac:dyDescent="0.25">
      <c r="A14" s="1">
        <v>106875</v>
      </c>
      <c r="B14">
        <v>0.32700000000000001</v>
      </c>
      <c r="C14">
        <v>0.125</v>
      </c>
      <c r="D14">
        <f t="shared" si="2"/>
        <v>0.22600000000000001</v>
      </c>
      <c r="E14">
        <v>12.3</v>
      </c>
      <c r="J14" s="1">
        <v>106875</v>
      </c>
      <c r="K14">
        <v>0.14199999999999999</v>
      </c>
      <c r="L14">
        <v>0.125</v>
      </c>
      <c r="M14">
        <f t="shared" si="1"/>
        <v>0.13350000000000001</v>
      </c>
      <c r="N14">
        <v>12.7</v>
      </c>
    </row>
    <row r="15" spans="1:18" x14ac:dyDescent="0.25">
      <c r="A15" s="1">
        <v>106900</v>
      </c>
      <c r="B15">
        <v>0.20200000000000001</v>
      </c>
      <c r="C15">
        <v>0.125</v>
      </c>
      <c r="D15">
        <f t="shared" si="2"/>
        <v>0.16350000000000001</v>
      </c>
      <c r="E15">
        <v>12.5</v>
      </c>
      <c r="J15">
        <v>106900</v>
      </c>
      <c r="N15">
        <v>12.5</v>
      </c>
    </row>
    <row r="16" spans="1:18" x14ac:dyDescent="0.25">
      <c r="A16">
        <v>106925</v>
      </c>
      <c r="J16">
        <v>106925</v>
      </c>
    </row>
    <row r="17" spans="1:18" x14ac:dyDescent="0.25">
      <c r="A17">
        <v>106950</v>
      </c>
      <c r="J17" s="1">
        <v>106950</v>
      </c>
      <c r="K17">
        <v>0.28199999999999997</v>
      </c>
      <c r="L17">
        <v>0.125</v>
      </c>
      <c r="M17">
        <f t="shared" si="1"/>
        <v>0.20349999999999999</v>
      </c>
      <c r="N17">
        <v>12.2</v>
      </c>
      <c r="P17">
        <f>AVERAGE(N17:N22)</f>
        <v>11.333333333333334</v>
      </c>
      <c r="Q17">
        <f>AVERAGE(M17:M22)</f>
        <v>0.21708333333333332</v>
      </c>
      <c r="R17" t="s">
        <v>3</v>
      </c>
    </row>
    <row r="18" spans="1:18" x14ac:dyDescent="0.25">
      <c r="A18">
        <v>106975</v>
      </c>
      <c r="E18">
        <v>13</v>
      </c>
      <c r="J18" s="1">
        <v>106975</v>
      </c>
      <c r="K18">
        <v>0.254</v>
      </c>
      <c r="L18">
        <v>0.125</v>
      </c>
      <c r="M18">
        <f t="shared" si="1"/>
        <v>0.1895</v>
      </c>
      <c r="N18">
        <v>12</v>
      </c>
      <c r="Q18">
        <f>Q17*12</f>
        <v>2.605</v>
      </c>
      <c r="R18" t="s">
        <v>4</v>
      </c>
    </row>
    <row r="19" spans="1:18" x14ac:dyDescent="0.25">
      <c r="A19" s="1">
        <v>107000</v>
      </c>
      <c r="E19">
        <v>13.3</v>
      </c>
      <c r="J19" s="1">
        <v>107000</v>
      </c>
      <c r="K19">
        <v>0.29499999999999998</v>
      </c>
      <c r="L19">
        <v>0.125</v>
      </c>
      <c r="M19">
        <f t="shared" si="1"/>
        <v>0.21</v>
      </c>
      <c r="N19">
        <v>11.7</v>
      </c>
    </row>
    <row r="20" spans="1:18" x14ac:dyDescent="0.25">
      <c r="A20" s="1">
        <v>107025</v>
      </c>
      <c r="B20">
        <v>0.20200000000000001</v>
      </c>
      <c r="C20">
        <v>0.125</v>
      </c>
      <c r="D20">
        <f>(B20+C20)/2</f>
        <v>0.16350000000000001</v>
      </c>
      <c r="E20">
        <v>13.6</v>
      </c>
      <c r="G20">
        <f>AVERAGE(E20:E21)</f>
        <v>13.85</v>
      </c>
      <c r="H20">
        <f>AVERAGE(D20:D21)</f>
        <v>0.17399999999999999</v>
      </c>
      <c r="J20" s="1">
        <v>107025</v>
      </c>
      <c r="K20">
        <v>0.432</v>
      </c>
      <c r="L20">
        <v>0.125</v>
      </c>
      <c r="M20">
        <f t="shared" si="1"/>
        <v>0.27849999999999997</v>
      </c>
      <c r="N20">
        <v>11.4</v>
      </c>
    </row>
    <row r="21" spans="1:18" x14ac:dyDescent="0.25">
      <c r="A21" s="1">
        <v>107050</v>
      </c>
      <c r="B21">
        <v>0.24399999999999999</v>
      </c>
      <c r="C21">
        <v>0.125</v>
      </c>
      <c r="D21">
        <f t="shared" ref="D21" si="3">(B21+C21)/2</f>
        <v>0.1845</v>
      </c>
      <c r="E21">
        <v>14.1</v>
      </c>
      <c r="H21">
        <f>H20*12</f>
        <v>2.0880000000000001</v>
      </c>
      <c r="J21" s="1">
        <v>107050</v>
      </c>
      <c r="K21">
        <v>0.41099999999999998</v>
      </c>
      <c r="L21">
        <v>0.125</v>
      </c>
      <c r="M21">
        <f t="shared" si="1"/>
        <v>0.26800000000000002</v>
      </c>
      <c r="N21">
        <v>10.7</v>
      </c>
    </row>
    <row r="22" spans="1:18" x14ac:dyDescent="0.25">
      <c r="A22">
        <v>107075</v>
      </c>
      <c r="E22">
        <v>14.4</v>
      </c>
      <c r="J22" s="1">
        <v>107075</v>
      </c>
      <c r="K22">
        <v>0.18099999999999999</v>
      </c>
      <c r="L22">
        <v>0.125</v>
      </c>
      <c r="M22">
        <f t="shared" si="1"/>
        <v>0.153</v>
      </c>
      <c r="N22">
        <v>10</v>
      </c>
    </row>
    <row r="25" spans="1:18" x14ac:dyDescent="0.25">
      <c r="C25">
        <f>A6-A3</f>
        <v>75</v>
      </c>
      <c r="L25">
        <f>J14-J3</f>
        <v>250</v>
      </c>
    </row>
    <row r="26" spans="1:18" x14ac:dyDescent="0.25">
      <c r="C26">
        <f>A12-A6</f>
        <v>130</v>
      </c>
      <c r="L26">
        <f>J17-J14</f>
        <v>75</v>
      </c>
    </row>
    <row r="27" spans="1:18" x14ac:dyDescent="0.25">
      <c r="C27">
        <f>A15-A12</f>
        <v>70</v>
      </c>
      <c r="L27">
        <f>J22-J17</f>
        <v>125</v>
      </c>
    </row>
    <row r="28" spans="1:18" x14ac:dyDescent="0.25">
      <c r="C28">
        <f>A20-A15</f>
        <v>125</v>
      </c>
    </row>
    <row r="29" spans="1:18" x14ac:dyDescent="0.25">
      <c r="C29">
        <f>A21-A19</f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Wiseman, Justin</dc:creator>
  <cp:lastModifiedBy>Wiseman, Justin</cp:lastModifiedBy>
  <dcterms:created xsi:type="dcterms:W3CDTF">2024-09-04T12:56:09Z</dcterms:created>
  <dcterms:modified xsi:type="dcterms:W3CDTF">2024-09-04T19:14:54Z</dcterms:modified>
</cp:coreProperties>
</file>